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623"/>
  <workbookPr defaultThemeVersion="124226"/>
  <mc:AlternateContent xmlns:mc="http://schemas.openxmlformats.org/markup-compatibility/2006">
    <mc:Choice Requires="x15">
      <x15ac:absPath xmlns:x15ac="http://schemas.microsoft.com/office/spreadsheetml/2010/11/ac" url="\\srvfile\Souteze\VS\7898B - Biatlon - zpevněné plochy\"/>
    </mc:Choice>
  </mc:AlternateContent>
  <xr:revisionPtr revIDLastSave="0" documentId="13_ncr:1_{BE52B9BC-834C-4632-BAED-FE7C55587EFF}" xr6:coauthVersionLast="47" xr6:coauthVersionMax="47" xr10:uidLastSave="{00000000-0000-0000-0000-000000000000}"/>
  <bookViews>
    <workbookView xWindow="14400" yWindow="0" windowWidth="14400" windowHeight="15600" xr2:uid="{00000000-000D-0000-FFFF-FFFF00000000}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17" i="1" l="1"/>
  <c r="G6" i="1"/>
  <c r="G14" i="1"/>
  <c r="G13" i="1"/>
  <c r="G12" i="1"/>
  <c r="G9" i="1"/>
  <c r="G8" i="1"/>
  <c r="G7" i="1"/>
  <c r="G18" i="1" l="1"/>
  <c r="G20" i="1" s="1"/>
</calcChain>
</file>

<file path=xl/sharedStrings.xml><?xml version="1.0" encoding="utf-8"?>
<sst xmlns="http://schemas.openxmlformats.org/spreadsheetml/2006/main" count="42" uniqueCount="30">
  <si>
    <t>Poř. č.</t>
  </si>
  <si>
    <t>Název objektu</t>
  </si>
  <si>
    <t>Název položky</t>
  </si>
  <si>
    <t>MJ</t>
  </si>
  <si>
    <t>Množství</t>
  </si>
  <si>
    <t>1.1.1</t>
  </si>
  <si>
    <t>1.1.2</t>
  </si>
  <si>
    <t>1.1.3</t>
  </si>
  <si>
    <t>1.1.4</t>
  </si>
  <si>
    <t>Frézování zápichu v místě napojení včetně naložení, odvozu a likvidace</t>
  </si>
  <si>
    <t>Spojovací postřik z asfaltové emulze (0,5 kg/m²)</t>
  </si>
  <si>
    <t>Obrusná vrstva z ACO 8 v tl. 3 cm</t>
  </si>
  <si>
    <t>Proříznutí a zalití pracovní spáry asfaltovou zálivkou</t>
  </si>
  <si>
    <t>m²</t>
  </si>
  <si>
    <t>m</t>
  </si>
  <si>
    <t>CENA CELKEM</t>
  </si>
  <si>
    <t>Cena za MJ bez DPH</t>
  </si>
  <si>
    <t>částka DPH 21%</t>
  </si>
  <si>
    <t>CENA CELKEM včetně DPH 21%</t>
  </si>
  <si>
    <t>Zakázka:</t>
  </si>
  <si>
    <t>​Oprava asfaltových povrchů závodních tratí v areálu ​NSC Vysočina Aren​a</t>
  </si>
  <si>
    <t>Geodetické zaměření po provedení stavby</t>
  </si>
  <si>
    <t>zařízení staveniště, bezpečností opatření a další zvýšené náklady vyplývající z dodržování povinností dle obchodních podmínek</t>
  </si>
  <si>
    <t>OVN</t>
  </si>
  <si>
    <t>CENA CELKEM za SO 01-05 + OVN bez DPH</t>
  </si>
  <si>
    <t>Cena celkem bez DPH</t>
  </si>
  <si>
    <t>soub.</t>
  </si>
  <si>
    <t>Zpracování realizační projektové dokumentace v potřebném rozsahu (situační zákres, technická zpráva, vzorový příčný řez a výkres detailů) vč. dokumentace skutečného provedení</t>
  </si>
  <si>
    <t>Soupis stavebních prací, dodávek a služeb</t>
  </si>
  <si>
    <t>SO 01 - SO 05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</si>
</sst>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\ &quot;Kč&quot;"/>
  </numFmts>
  <fonts count="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38"/>
      <scheme val="minor"/>
    </font>
    <font>
      <b/>
      <sz val="14"/>
      <color theme="1"/>
      <name val="Calibri"/>
      <family val="2"/>
      <charset val="238"/>
      <scheme val="minor"/>
    </font>
  </fonts>
  <fills count="4">
    <fill>
      <patternFill patternType="none"/>
    </fill>
    <fill>
      <patternFill patternType="gray125"/>
    </fill>
    <fill>
      <patternFill patternType="solid">
        <fgColor theme="2" tint="-9.9978637043366805E-2"/>
        <bgColor indexed="64"/>
      </patternFill>
    </fill>
    <fill>
      <patternFill patternType="solid">
        <fgColor theme="9" tint="0.79998168889431442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1">
    <xf numFmtId="0" fontId="0" fillId="0" borderId="0" xfId="0"/>
    <xf numFmtId="0" fontId="0" fillId="0" borderId="0" xfId="0" applyAlignment="1">
      <alignment horizontal="left"/>
    </xf>
    <xf numFmtId="0" fontId="2" fillId="0" borderId="0" xfId="0" applyFont="1" applyAlignment="1">
      <alignment horizontal="left" vertical="top"/>
    </xf>
    <xf numFmtId="0" fontId="2" fillId="0" borderId="0" xfId="0" applyFont="1" applyAlignment="1">
      <alignment horizontal="center" vertical="top"/>
    </xf>
    <xf numFmtId="0" fontId="0" fillId="0" borderId="0" xfId="0" applyAlignment="1">
      <alignment horizontal="center"/>
    </xf>
    <xf numFmtId="0" fontId="3" fillId="0" borderId="0" xfId="0" applyFont="1" applyAlignment="1">
      <alignment horizontal="left"/>
    </xf>
    <xf numFmtId="164" fontId="0" fillId="2" borderId="0" xfId="0" applyNumberFormat="1" applyFill="1" applyAlignment="1">
      <alignment horizontal="center"/>
    </xf>
    <xf numFmtId="164" fontId="3" fillId="2" borderId="0" xfId="0" applyNumberFormat="1" applyFont="1" applyFill="1" applyAlignment="1">
      <alignment horizontal="center"/>
    </xf>
    <xf numFmtId="0" fontId="3" fillId="0" borderId="0" xfId="0" applyFont="1" applyAlignment="1">
      <alignment horizontal="center"/>
    </xf>
    <xf numFmtId="0" fontId="4" fillId="0" borderId="0" xfId="0" applyFont="1" applyAlignment="1">
      <alignment horizontal="left"/>
    </xf>
    <xf numFmtId="0" fontId="4" fillId="0" borderId="0" xfId="0" applyFont="1" applyAlignment="1">
      <alignment horizontal="center"/>
    </xf>
    <xf numFmtId="164" fontId="4" fillId="2" borderId="0" xfId="0" applyNumberFormat="1" applyFont="1" applyFill="1" applyAlignment="1">
      <alignment horizontal="center"/>
    </xf>
    <xf numFmtId="0" fontId="4" fillId="0" borderId="0" xfId="0" applyFont="1" applyAlignment="1">
      <alignment horizontal="left"/>
    </xf>
    <xf numFmtId="0" fontId="1" fillId="0" borderId="0" xfId="0" applyFont="1" applyAlignment="1">
      <alignment horizontal="left" vertical="center" wrapText="1"/>
    </xf>
    <xf numFmtId="164" fontId="0" fillId="0" borderId="0" xfId="0" applyNumberFormat="1" applyFill="1" applyAlignment="1">
      <alignment horizontal="center"/>
    </xf>
    <xf numFmtId="0" fontId="0" fillId="0" borderId="0" xfId="0" applyAlignment="1">
      <alignment horizontal="center" vertical="center"/>
    </xf>
    <xf numFmtId="164" fontId="3" fillId="0" borderId="0" xfId="0" applyNumberFormat="1" applyFont="1" applyFill="1" applyAlignment="1">
      <alignment horizontal="center"/>
    </xf>
    <xf numFmtId="0" fontId="3" fillId="0" borderId="0" xfId="0" applyFont="1" applyAlignment="1">
      <alignment horizontal="center" vertical="center"/>
    </xf>
    <xf numFmtId="164" fontId="0" fillId="0" borderId="0" xfId="0" applyNumberFormat="1" applyFill="1" applyAlignment="1">
      <alignment horizontal="center" vertical="center"/>
    </xf>
    <xf numFmtId="164" fontId="0" fillId="3" borderId="0" xfId="0" applyNumberFormat="1" applyFill="1" applyAlignment="1">
      <alignment horizontal="center" vertical="center"/>
    </xf>
    <xf numFmtId="164" fontId="0" fillId="0" borderId="0" xfId="0" applyNumberFormat="1" applyAlignment="1">
      <alignment horizontal="center" vertical="center"/>
    </xf>
  </cellXfs>
  <cellStyles count="1">
    <cellStyle name="Normální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20"/>
  <sheetViews>
    <sheetView tabSelected="1" zoomScale="70" zoomScaleNormal="70" workbookViewId="0">
      <selection activeCell="N15" sqref="N15"/>
    </sheetView>
  </sheetViews>
  <sheetFormatPr defaultRowHeight="15" x14ac:dyDescent="0.25"/>
  <cols>
    <col min="1" max="1" width="8.85546875" style="1"/>
    <col min="2" max="2" width="16.28515625" style="1" customWidth="1"/>
    <col min="3" max="3" width="78.42578125" style="1" customWidth="1"/>
    <col min="4" max="4" width="10.28515625" style="4" customWidth="1"/>
    <col min="5" max="5" width="13.5703125" style="4" customWidth="1"/>
    <col min="6" max="7" width="19.85546875" style="4" customWidth="1"/>
  </cols>
  <sheetData>
    <row r="1" spans="1:7" ht="24.75" customHeight="1" x14ac:dyDescent="0.25">
      <c r="A1" s="17" t="s">
        <v>28</v>
      </c>
      <c r="B1" s="17"/>
      <c r="C1" s="17"/>
      <c r="D1" s="17"/>
      <c r="E1" s="17"/>
      <c r="F1" s="17"/>
      <c r="G1" s="17"/>
    </row>
    <row r="2" spans="1:7" ht="18.75" x14ac:dyDescent="0.3">
      <c r="B2" s="9" t="s">
        <v>19</v>
      </c>
      <c r="C2" s="12" t="s">
        <v>20</v>
      </c>
      <c r="D2" s="12"/>
      <c r="E2" s="12"/>
      <c r="F2" s="12"/>
      <c r="G2"/>
    </row>
    <row r="3" spans="1:7" ht="18.75" x14ac:dyDescent="0.3">
      <c r="B3" s="9"/>
      <c r="C3" s="9"/>
      <c r="D3" s="9"/>
      <c r="E3" s="9"/>
      <c r="F3" s="9"/>
      <c r="G3" s="9"/>
    </row>
    <row r="5" spans="1:7" x14ac:dyDescent="0.25">
      <c r="A5" s="2" t="s">
        <v>0</v>
      </c>
      <c r="B5" s="2" t="s">
        <v>1</v>
      </c>
      <c r="C5" s="2" t="s">
        <v>2</v>
      </c>
      <c r="D5" s="3" t="s">
        <v>3</v>
      </c>
      <c r="E5" s="3" t="s">
        <v>4</v>
      </c>
      <c r="F5" s="3" t="s">
        <v>16</v>
      </c>
      <c r="G5" s="3" t="s">
        <v>25</v>
      </c>
    </row>
    <row r="6" spans="1:7" x14ac:dyDescent="0.25">
      <c r="A6" s="1" t="s">
        <v>5</v>
      </c>
      <c r="B6" s="1" t="s">
        <v>29</v>
      </c>
      <c r="C6" s="1" t="s">
        <v>9</v>
      </c>
      <c r="D6" s="4" t="s">
        <v>13</v>
      </c>
      <c r="E6" s="4">
        <v>312</v>
      </c>
      <c r="F6" s="19"/>
      <c r="G6" s="14">
        <f>F6*E6</f>
        <v>0</v>
      </c>
    </row>
    <row r="7" spans="1:7" x14ac:dyDescent="0.25">
      <c r="A7" s="1" t="s">
        <v>6</v>
      </c>
      <c r="B7" s="1" t="s">
        <v>29</v>
      </c>
      <c r="C7" s="1" t="s">
        <v>10</v>
      </c>
      <c r="D7" s="4" t="s">
        <v>13</v>
      </c>
      <c r="E7" s="4">
        <v>7286</v>
      </c>
      <c r="F7" s="19"/>
      <c r="G7" s="14">
        <f t="shared" ref="G7:G9" si="0">F7*E7</f>
        <v>0</v>
      </c>
    </row>
    <row r="8" spans="1:7" x14ac:dyDescent="0.25">
      <c r="A8" s="1" t="s">
        <v>7</v>
      </c>
      <c r="B8" s="1" t="s">
        <v>29</v>
      </c>
      <c r="C8" s="1" t="s">
        <v>11</v>
      </c>
      <c r="D8" s="4" t="s">
        <v>13</v>
      </c>
      <c r="E8" s="4">
        <v>7286</v>
      </c>
      <c r="F8" s="19"/>
      <c r="G8" s="14">
        <f t="shared" si="0"/>
        <v>0</v>
      </c>
    </row>
    <row r="9" spans="1:7" x14ac:dyDescent="0.25">
      <c r="A9" s="1" t="s">
        <v>8</v>
      </c>
      <c r="B9" s="1" t="s">
        <v>29</v>
      </c>
      <c r="C9" s="1" t="s">
        <v>12</v>
      </c>
      <c r="D9" s="4" t="s">
        <v>14</v>
      </c>
      <c r="E9" s="4">
        <v>142</v>
      </c>
      <c r="F9" s="19"/>
      <c r="G9" s="14">
        <f t="shared" si="0"/>
        <v>0</v>
      </c>
    </row>
    <row r="10" spans="1:7" x14ac:dyDescent="0.25">
      <c r="B10" s="5" t="s">
        <v>29</v>
      </c>
      <c r="C10" s="5" t="s">
        <v>15</v>
      </c>
      <c r="F10" s="18"/>
      <c r="G10" s="16"/>
    </row>
    <row r="11" spans="1:7" x14ac:dyDescent="0.25">
      <c r="B11" s="5"/>
      <c r="C11" s="5"/>
      <c r="F11" s="20"/>
      <c r="G11" s="14"/>
    </row>
    <row r="12" spans="1:7" ht="33.75" customHeight="1" x14ac:dyDescent="0.25">
      <c r="B12" s="13" t="s">
        <v>23</v>
      </c>
      <c r="C12" s="13" t="s">
        <v>27</v>
      </c>
      <c r="D12" s="15" t="s">
        <v>26</v>
      </c>
      <c r="E12" s="15">
        <v>1</v>
      </c>
      <c r="F12" s="19"/>
      <c r="G12" s="18">
        <f t="shared" ref="G12:G14" si="1">F12*E12</f>
        <v>0</v>
      </c>
    </row>
    <row r="13" spans="1:7" ht="25.5" customHeight="1" x14ac:dyDescent="0.25">
      <c r="B13" s="13" t="s">
        <v>23</v>
      </c>
      <c r="C13" s="13" t="s">
        <v>21</v>
      </c>
      <c r="D13" s="15" t="s">
        <v>26</v>
      </c>
      <c r="E13" s="15">
        <v>1</v>
      </c>
      <c r="F13" s="19"/>
      <c r="G13" s="18">
        <f t="shared" si="1"/>
        <v>0</v>
      </c>
    </row>
    <row r="14" spans="1:7" ht="30" x14ac:dyDescent="0.25">
      <c r="B14" s="13" t="s">
        <v>23</v>
      </c>
      <c r="C14" s="13" t="s">
        <v>22</v>
      </c>
      <c r="D14" s="15" t="s">
        <v>26</v>
      </c>
      <c r="E14" s="15">
        <v>1</v>
      </c>
      <c r="F14" s="19"/>
      <c r="G14" s="18">
        <f t="shared" si="1"/>
        <v>0</v>
      </c>
    </row>
    <row r="15" spans="1:7" x14ac:dyDescent="0.25">
      <c r="B15" s="5" t="s">
        <v>23</v>
      </c>
      <c r="C15" s="5" t="s">
        <v>15</v>
      </c>
      <c r="F15" s="14"/>
      <c r="G15" s="16"/>
    </row>
    <row r="16" spans="1:7" ht="13.9" customHeight="1" x14ac:dyDescent="0.25">
      <c r="F16" s="14"/>
    </row>
    <row r="17" spans="3:7" x14ac:dyDescent="0.25">
      <c r="C17" s="5" t="s">
        <v>24</v>
      </c>
      <c r="D17" s="8"/>
      <c r="E17" s="8"/>
      <c r="F17" s="14"/>
      <c r="G17" s="7">
        <f>SUM(G6:G14)</f>
        <v>0</v>
      </c>
    </row>
    <row r="18" spans="3:7" x14ac:dyDescent="0.25">
      <c r="C18" s="1" t="s">
        <v>17</v>
      </c>
      <c r="F18" s="14"/>
      <c r="G18" s="6">
        <f>SUM(G17*21%)</f>
        <v>0</v>
      </c>
    </row>
    <row r="19" spans="3:7" x14ac:dyDescent="0.25">
      <c r="F19" s="14"/>
    </row>
    <row r="20" spans="3:7" ht="18.75" x14ac:dyDescent="0.3">
      <c r="C20" s="9" t="s">
        <v>18</v>
      </c>
      <c r="D20" s="10"/>
      <c r="E20" s="10"/>
      <c r="F20" s="14"/>
      <c r="G20" s="11">
        <f>SUM(G17,G18)</f>
        <v>0</v>
      </c>
    </row>
  </sheetData>
  <mergeCells count="2">
    <mergeCell ref="C2:F2"/>
    <mergeCell ref="A1:G1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Vrbka Boris</cp:lastModifiedBy>
  <dcterms:created xsi:type="dcterms:W3CDTF">2025-04-23T08:08:26Z</dcterms:created>
  <dcterms:modified xsi:type="dcterms:W3CDTF">2025-04-30T10:37:29Z</dcterms:modified>
</cp:coreProperties>
</file>